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7" i="1" l="1"/>
  <c r="D10" i="1" s="1"/>
  <c r="E9" i="1"/>
  <c r="E7" i="1" l="1"/>
  <c r="F7" i="1" l="1"/>
  <c r="E8" i="1"/>
  <c r="F8" i="1" s="1"/>
  <c r="F9" i="1"/>
  <c r="F10" i="1" l="1"/>
  <c r="E10" i="1"/>
</calcChain>
</file>

<file path=xl/sharedStrings.xml><?xml version="1.0" encoding="utf-8"?>
<sst xmlns="http://schemas.openxmlformats.org/spreadsheetml/2006/main" count="15" uniqueCount="15">
  <si>
    <t>Cenová tabulka</t>
  </si>
  <si>
    <t>DPH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</si>
  <si>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</si>
  <si>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</si>
  <si>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</si>
  <si>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</si>
  <si>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</si>
  <si>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</si>
  <si>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</si>
  <si>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Kuchyňská linka 150cm + digestořní skříňka 60cm</t>
  </si>
  <si>
    <t>Příloha č. 2 výzvy a zadávací dokumentace</t>
  </si>
  <si>
    <t>nutné nastavit vzorec pro výpočet</t>
  </si>
  <si>
    <t>(dle vzorce počet km krát 6 závozy)</t>
  </si>
  <si>
    <t>Doprava zboží do sídla společnosti, 6 závozů</t>
  </si>
  <si>
    <t>akce: Nákup kuchyňských linek délky 150cm společností BYTES Tábor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</si>
</sst>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2" borderId="3" xfId="0" applyNumberFormat="1" applyFill="1" applyBorder="1" applyAlignment="1" applyProtection="1">
      <alignment horizontal="center" vertical="center"/>
    </xf>
    <xf numFmtId="0" fontId="6" fillId="0" borderId="0" xfId="0" applyNumberFormat="1" applyFont="1"/>
    <xf numFmtId="165" fontId="0" fillId="2" borderId="3" xfId="0" applyNumberFormat="1" applyFill="1" applyBorder="1" applyAlignment="1" applyProtection="1">
      <alignment horizontal="center" vertical="center"/>
      <protection locked="0"/>
    </xf>
    <xf numFmtId="165" fontId="0" fillId="2" borderId="3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>
      <alignment horizontal="center" vertical="center"/>
    </xf>
    <xf numFmtId="165" fontId="0" fillId="2" borderId="12" xfId="0" applyNumberForma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165" fontId="0" fillId="2" borderId="14" xfId="0" applyNumberFormat="1" applyFill="1" applyBorder="1" applyAlignment="1" applyProtection="1">
      <alignment horizontal="center" vertical="center"/>
      <protection locked="0"/>
    </xf>
    <xf numFmtId="0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0" fillId="2" borderId="14" xfId="0" applyNumberFormat="1" applyFill="1" applyBorder="1" applyAlignment="1">
      <alignment horizontal="center" vertical="center"/>
    </xf>
    <xf numFmtId="165" fontId="0" fillId="2" borderId="15" xfId="0" applyNumberForma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F14" sqref="F14"/>
    </sheetView>
  </sheetViews>
  <sheetFormatPr defaultRowHeight="15" x14ac:dyDescent="0.25"/>
  <cols>
    <col min="1" max="1" width="22.42578125" customWidth="1"/>
    <col min="2" max="2" width="20.7109375" customWidth="1"/>
    <col min="3" max="3" width="20.7109375" style="4" customWidth="1"/>
    <col min="4" max="6" width="20.7109375" customWidth="1"/>
    <col min="7" max="7" width="18.85546875" bestFit="1" customWidth="1"/>
  </cols>
  <sheetData>
    <row r="1" spans="1:7" x14ac:dyDescent="0.25">
      <c r="A1" t="s">
        <v>10</v>
      </c>
    </row>
    <row r="3" spans="1:7" ht="18.75" x14ac:dyDescent="0.3">
      <c r="A3" s="1" t="s">
        <v>0</v>
      </c>
      <c r="B3" s="1" t="s">
        <v>14</v>
      </c>
      <c r="C3" s="8"/>
    </row>
    <row r="5" spans="1:7" ht="15.75" thickBot="1" x14ac:dyDescent="0.3"/>
    <row r="6" spans="1:7" ht="47.25" customHeight="1" x14ac:dyDescent="0.25">
      <c r="A6" s="12" t="s">
        <v>2</v>
      </c>
      <c r="B6" s="13" t="s">
        <v>5</v>
      </c>
      <c r="C6" s="14" t="s">
        <v>7</v>
      </c>
      <c r="D6" s="13" t="s">
        <v>3</v>
      </c>
      <c r="E6" s="13" t="s">
        <v>1</v>
      </c>
      <c r="F6" s="15" t="s">
        <v>4</v>
      </c>
    </row>
    <row r="7" spans="1:7" ht="49.5" customHeight="1" x14ac:dyDescent="0.25">
      <c r="A7" s="3" t="s">
        <v>9</v>
      </c>
      <c r="B7" s="9">
        <v>0</v>
      </c>
      <c r="C7" s="6">
        <v>40</v>
      </c>
      <c r="D7" s="10">
        <f>B7*C7</f>
        <v>0</v>
      </c>
      <c r="E7" s="10">
        <f>(D7/100)*21</f>
        <v>0</v>
      </c>
      <c r="F7" s="11">
        <f>D7+E7</f>
        <v>0</v>
      </c>
    </row>
    <row r="8" spans="1:7" ht="46.5" customHeight="1" x14ac:dyDescent="0.25">
      <c r="A8" s="19" t="s">
        <v>8</v>
      </c>
      <c r="B8" s="9">
        <v>0</v>
      </c>
      <c r="C8" s="7">
        <v>0</v>
      </c>
      <c r="D8" s="10">
        <f>C8*B8</f>
        <v>0</v>
      </c>
      <c r="E8" s="10">
        <f>(D8/100)*21</f>
        <v>0</v>
      </c>
      <c r="F8" s="11">
        <f>D8+E8</f>
        <v>0</v>
      </c>
      <c r="G8" s="25"/>
    </row>
    <row r="9" spans="1:7" ht="63" customHeight="1" thickBot="1" x14ac:dyDescent="0.3">
      <c r="A9" s="20" t="s">
        <v>13</v>
      </c>
      <c r="B9" s="21">
        <v>0</v>
      </c>
      <c r="C9" s="22" t="s">
        <v>12</v>
      </c>
      <c r="D9" s="23">
        <v>0</v>
      </c>
      <c r="E9" s="23">
        <f>(D9/100)*21</f>
        <v>0</v>
      </c>
      <c r="F9" s="24">
        <f>D9+E9</f>
        <v>0</v>
      </c>
      <c r="G9" s="25" t="s">
        <v>11</v>
      </c>
    </row>
    <row r="10" spans="1:7" ht="60" customHeight="1" thickBot="1" x14ac:dyDescent="0.3">
      <c r="A10" s="26" t="s">
        <v>6</v>
      </c>
      <c r="B10" s="27"/>
      <c r="C10" s="28"/>
      <c r="D10" s="16">
        <f>D7+D8+D9</f>
        <v>0</v>
      </c>
      <c r="E10" s="17">
        <f>E7+E8+E9</f>
        <v>0</v>
      </c>
      <c r="F10" s="18">
        <f>F7+F8+F9</f>
        <v>0</v>
      </c>
      <c r="G10" s="2"/>
    </row>
    <row r="11" spans="1:7" x14ac:dyDescent="0.25">
      <c r="A11" s="2"/>
      <c r="B11" s="2"/>
      <c r="C11" s="5"/>
      <c r="D11" s="2"/>
      <c r="E11" s="2"/>
      <c r="F11" s="2"/>
      <c r="G11" s="2"/>
    </row>
    <row r="12" spans="1:7" x14ac:dyDescent="0.25">
      <c r="A12" s="2"/>
      <c r="B12" s="2"/>
      <c r="C12" s="5"/>
      <c r="D12" s="2"/>
      <c r="E12" s="2"/>
      <c r="F12" s="2"/>
      <c r="G12" s="2"/>
    </row>
    <row r="13" spans="1:7" x14ac:dyDescent="0.25">
      <c r="A13" s="2"/>
      <c r="B13" s="2"/>
      <c r="C13" s="5"/>
      <c r="D13" s="2"/>
      <c r="E13" s="2"/>
      <c r="F13" s="2"/>
      <c r="G13" s="2"/>
    </row>
  </sheetData>
  <protectedRanges>
    <protectedRange password="CF74" sqref="D7:F9" name="Oblast1" securityDescriptor="O:WDG:WDD:(A;;CC;;;WD)"/>
  </protectedRanges>
  <mergeCells count="1">
    <mergeCell ref="A10:C10"/>
  </mergeCells>
  <pageMargins left="0.7" right="0.7" top="0.78740157499999996" bottom="0.78740157499999996" header="0.3" footer="0.3"/>
  <pageSetup paperSize="9" scale="90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Y7wlM5qkvoOy2aaMn3jjFiHmqYl/AK/VHBIhUB5Lvdc=</DigestValue>
    </Reference>
    <Reference Type="http://www.w3.org/2000/09/xmldsig#Object" URI="#idOfficeObject">
      <DigestMethod Algorithm="http://www.w3.org/2001/04/xmlenc#sha256"/>
      <DigestValue>t1iDyWE+YgsbNIxdpmtihS+bbETCBmBvOxuDg0+dx7k=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Yvlazsn/Y3KsMutd3/+V+AclQlRYraHEci8dwvKxad8=</DigestValue>
    </Reference>
    <Reference Type="http://www.w3.org/2000/09/xmldsig#Object" URI="#idValidSigLnImg">
      <DigestMethod Algorithm="http://www.w3.org/2001/04/xmlenc#sha256"/>
      <DigestValue>QVqK0siEsXTrt7a6yk4B4P8q3s8QpyfS0v3P4aj8WgQ=</DigestValue>
    </Reference>
    <Reference Type="http://www.w3.org/2000/09/xmldsig#Object" URI="#idInvalidSigLnImg">
      <DigestMethod Algorithm="http://www.w3.org/2001/04/xmlenc#sha256"/>
      <DigestValue>96lG3SUrrsn/YeL8QOJIUz2zfwJ9y+cZj84KPssS1nM=</DigestValue>
    </Reference>
  </SignedInfo>
  <SignatureValue>DiXQ77l8O+bIPerpCPHTZ/hGdi4V1/gP8C6iin/764N8xYGH/vL40lSEd7CFminwhkUfXN+6J3Xo
j3cqciHqBPmMFUxeJU8CsgJolDWW1iF8G1cOAYtmRSx3Do+n1l31ME0EMG6GeASJCU2hzgVm5LMk
gIet9Z6ZmvqD4eksShkSE9fa4TXMwJrqlIrkjdNhaTMIVPdfYj8hf1W6Mj2EXsXc1C6czqC8bdCq
rfp0BvJFdO1br/G7rc2GEfG09Dgk6WUPiCfvVyX9VkAEFI/H/dtSiWBIr/daBuMw/fOqbpI2Nduh
fa2qmXccWptZvEobL496Y9OJkx0VQ1D0XlFWfZnIwSIf2YBEoHsvYG1PVD+ypCzUt93NM+ljg9l1
DxSaxTs5jIQhbD01S+hwJwMAqX4I3G9bmHf56RS5XgspvG1RsYh3tLEMmWf0+KQzNNmOE1lI+HpK
ywieVAen9Hnw19hTl7Gi+kwx7dGSDfWIYyaGcyVpZ3jk21nuj2Bt2NwGRYj67raa2sXK2A9uspdZ
WDvJiT0Pb3I4qtzLd5QBy8bvwoJ6X1fANjMcLFJW2gsDqKMXXfXxt5fiv5bfypF1MAV6HZGryd1W
ipWD3p5RHgFuLEa2xtLcy8n3p8JgGXqOIQxAFtpwmzKjntf7e2fAyJZ86GD+PYYG7U3luK/od6k=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ZG21QvjON5pP6Mh700ucnaMj0r6WwZIBFMVMEjfcN+I=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nGnsBCcAsigDdjYbps01mze/xBz5lBu316qZWrOrAnM=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URVuHmKcekxMXTtPf0SD9IpdBow+dGbrJ6DbuUVCIiM=</DigestValue>
      </Reference>
      <Reference URI="/xl/sharedStrings.xml?ContentType=application/vnd.openxmlformats-officedocument.spreadsheetml.sharedStrings+xml">
        <DigestMethod Algorithm="http://www.w3.org/2001/04/xmlenc#sha256"/>
        <DigestValue>uq10rbrboschXqNi4brqe4KuT/O3guuwSfc7l5DzMX4=</DigestValue>
      </Reference>
      <Reference URI="/xl/styles.xml?ContentType=application/vnd.openxmlformats-officedocument.spreadsheetml.styles+xml">
        <DigestMethod Algorithm="http://www.w3.org/2001/04/xmlenc#sha256"/>
        <DigestValue>Yn0yG9QzazxK5TKv74zy+u6bIEquErFUB4gYRhC0TOc=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BxvcXe5CQJaZN0HPt/DTyjVpwN1NpVBOMtaAV2jMe30=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hy1aavzKB8phrjH4UBQFy+JDP4PnRz+L5jzEFPv1jKE=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2024-11-20T08:04:50Z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{EF84FC29-5ACF-4BED-B65A-6AF05845957B}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2024-11-20T08:04:50Z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wAC4AMQAx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joACA8mnM/u69/SvI9jt4tgjIR9FBosDBEjMVTUMlXWMVPRKUSeDxk4AAAAeQAAAADT6ff///////+Tk5MjK0krSbkvUcsuT8YVJFoTIFIrSbgtTcEQHEdTAAAAAJzP7vT6/bTa8kRleixHhy1Nwi5PxiQtTnBwcJKSki81SRwtZAgOI3IAAAAAweD02+35gsLqZ5q6Jz1jNEJyOUZ4qamp+/v7////wdPeVnCJAQECUwAAAACv1/Ho8/ubzu6CwuqMudS3u769vb3////////////L5fZymsABAgNcAAAAAK/X8fz9/uLx+snk9uTy+vz9/v///////////////8vl9nKawAECA28AAAAAotHvtdryxOL1xOL1tdry0+r32+350+r3tdryxOL1pdPvc5rAAQIDQQAAAABpj7ZnjrZqj7Zqj7ZnjrZtkbdukrdtkbdnjrZqj7ZojrZ3rdUCAwRcAAAAAAAAAAAAAAAAAAAAAAAAAAAAAAAAAAAAAAAAAAAAAAAAAAAAAAAAAG8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2023-03-16T09:54:29Z</cp:lastPrinted>
  <dcterms:created xsi:type="dcterms:W3CDTF">2015-08-25T10:49:48Z</dcterms:created>
  <dcterms:modified xsi:type="dcterms:W3CDTF">2024-11-20T08:04:42Z</dcterms:modified>
</cp:coreProperties>
</file>